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informacion_recopilada\2026\CENEPRED\Locadores\Andrea_Bravo\Primer Entregable\final_corregido\excel_erif\excel_erif\"/>
    </mc:Choice>
  </mc:AlternateContent>
  <xr:revisionPtr revIDLastSave="0" documentId="13_ncr:1_{C511769F-EBC9-471F-92B7-FBCAE3573CD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EE_ERIF_LIM_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" i="1" l="1"/>
  <c r="H18" i="1"/>
  <c r="I18" i="1"/>
  <c r="J18" i="1"/>
  <c r="F18" i="1"/>
  <c r="G38" i="1"/>
  <c r="H38" i="1"/>
  <c r="I38" i="1"/>
  <c r="J38" i="1"/>
  <c r="F38" i="1"/>
  <c r="N38" i="1" l="1"/>
  <c r="C18" i="1"/>
  <c r="Q38" i="1"/>
  <c r="P38" i="1"/>
  <c r="O38" i="1"/>
  <c r="M38" i="1"/>
  <c r="L38" i="1"/>
  <c r="K38" i="1"/>
  <c r="E38" i="1"/>
  <c r="D38" i="1"/>
  <c r="C38" i="1"/>
  <c r="Q18" i="1"/>
  <c r="P18" i="1"/>
  <c r="O18" i="1"/>
  <c r="N18" i="1"/>
  <c r="M18" i="1"/>
  <c r="L18" i="1"/>
  <c r="K18" i="1"/>
  <c r="E18" i="1"/>
  <c r="D18" i="1"/>
</calcChain>
</file>

<file path=xl/sharedStrings.xml><?xml version="1.0" encoding="utf-8"?>
<sst xmlns="http://schemas.openxmlformats.org/spreadsheetml/2006/main" count="72" uniqueCount="38">
  <si>
    <t>NIVEL DE RIESGO</t>
  </si>
  <si>
    <t>MUY ALTO</t>
  </si>
  <si>
    <t>Socioeconómico</t>
  </si>
  <si>
    <t>Infraestructura</t>
  </si>
  <si>
    <t>Centros Poblados</t>
  </si>
  <si>
    <t>Población</t>
  </si>
  <si>
    <t>Instituciones Educativas</t>
  </si>
  <si>
    <t>LIMA</t>
  </si>
  <si>
    <t>ALTO</t>
  </si>
  <si>
    <t>PROVINCIAS</t>
  </si>
  <si>
    <t>Patrimonio Cultural</t>
  </si>
  <si>
    <t>Patrimonio natural - ecosistemas (ha)</t>
  </si>
  <si>
    <t>Población y Vivienda</t>
  </si>
  <si>
    <t>Matorral andino</t>
  </si>
  <si>
    <t>Bosque relicto mesoandino</t>
  </si>
  <si>
    <t>Humedal costero</t>
  </si>
  <si>
    <t>Viviendas</t>
  </si>
  <si>
    <t>Establecimientos de Salud</t>
  </si>
  <si>
    <t>Carretera (km)</t>
  </si>
  <si>
    <t>BARRANCA</t>
  </si>
  <si>
    <t>CAJATAMBO</t>
  </si>
  <si>
    <t>CANTA</t>
  </si>
  <si>
    <t>CAÑETE</t>
  </si>
  <si>
    <t>HUARAL</t>
  </si>
  <si>
    <t>HUAROCHIRI</t>
  </si>
  <si>
    <t>HUAURA</t>
  </si>
  <si>
    <t>OYON</t>
  </si>
  <si>
    <t>YAUYOS</t>
  </si>
  <si>
    <t>Área agrícola (ha)</t>
  </si>
  <si>
    <t>TOTALES</t>
  </si>
  <si>
    <t>Tabla 17. Elementos expuestos en el nivel de riesgo muy alto por incendios forestales</t>
  </si>
  <si>
    <t>Tabla 18. Elementos expuestos en el nivel de riesgo alto por incendios forestales</t>
  </si>
  <si>
    <t>Paisaje Cultural Arqueológico</t>
  </si>
  <si>
    <t>Sito Arqueológico</t>
  </si>
  <si>
    <t>Zona Arqueológica Monumental</t>
  </si>
  <si>
    <t>CALLAO</t>
  </si>
  <si>
    <t>Pajonal de puna húmeda</t>
  </si>
  <si>
    <t>Bosque relicto altoandino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</si>
</sst>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ibre Caslon Text"/>
    </font>
    <font>
      <b/>
      <i/>
      <sz val="9"/>
      <color rgb="FF000000"/>
      <name val="&quot;Roboto Condensed&quot;"/>
    </font>
    <font>
      <b/>
      <sz val="9"/>
      <color theme="1"/>
      <name val="Roboto Condensed"/>
    </font>
    <font>
      <b/>
      <i/>
      <sz val="9"/>
      <color theme="1"/>
      <name val="Roboto Condensed"/>
    </font>
    <font>
      <sz val="9"/>
      <color theme="1"/>
      <name val="Roboto Condensed"/>
    </font>
    <font>
      <sz val="9"/>
      <color rgb="FF000000"/>
      <name val="Roboto Condensed"/>
    </font>
    <font>
      <sz val="9"/>
      <name val="Roboto Condensed"/>
    </font>
    <font>
      <b/>
      <sz val="9"/>
      <color rgb="FF000000"/>
      <name val="Roboto Condensed"/>
    </font>
  </fonts>
  <fills count="7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FFC000"/>
      </patternFill>
    </fill>
    <fill>
      <patternFill patternType="solid">
        <fgColor theme="2"/>
        <bgColor rgb="FFFFFFFF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left"/>
    </xf>
    <xf numFmtId="0" fontId="4" fillId="2" borderId="0" xfId="0" applyFont="1" applyFill="1"/>
    <xf numFmtId="0" fontId="5" fillId="2" borderId="0" xfId="0" applyFont="1" applyFill="1"/>
    <xf numFmtId="0" fontId="6" fillId="0" borderId="0" xfId="0" applyFont="1"/>
    <xf numFmtId="0" fontId="7" fillId="0" borderId="0" xfId="0" applyFont="1"/>
    <xf numFmtId="0" fontId="4" fillId="0" borderId="13" xfId="0" applyFont="1" applyBorder="1" applyAlignment="1">
      <alignment horizontal="center" wrapText="1"/>
    </xf>
    <xf numFmtId="0" fontId="9" fillId="4" borderId="0" xfId="0" applyFont="1" applyFill="1" applyAlignment="1">
      <alignment horizont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3" fontId="6" fillId="0" borderId="1" xfId="0" applyNumberFormat="1" applyFont="1" applyBorder="1" applyAlignment="1">
      <alignment horizontal="right"/>
    </xf>
    <xf numFmtId="0" fontId="6" fillId="0" borderId="1" xfId="0" applyFont="1" applyBorder="1"/>
    <xf numFmtId="164" fontId="6" fillId="0" borderId="1" xfId="0" applyNumberFormat="1" applyFont="1" applyBorder="1" applyAlignment="1">
      <alignment horizontal="right"/>
    </xf>
    <xf numFmtId="164" fontId="6" fillId="0" borderId="15" xfId="0" applyNumberFormat="1" applyFont="1" applyBorder="1" applyAlignment="1">
      <alignment horizontal="right"/>
    </xf>
    <xf numFmtId="164" fontId="7" fillId="0" borderId="0" xfId="0" applyNumberFormat="1" applyFont="1"/>
    <xf numFmtId="164" fontId="6" fillId="0" borderId="0" xfId="0" applyNumberFormat="1" applyFont="1"/>
    <xf numFmtId="165" fontId="6" fillId="0" borderId="15" xfId="0" applyNumberFormat="1" applyFont="1" applyBorder="1" applyAlignment="1">
      <alignment horizontal="right"/>
    </xf>
    <xf numFmtId="165" fontId="6" fillId="0" borderId="1" xfId="0" applyNumberFormat="1" applyFont="1" applyBorder="1"/>
    <xf numFmtId="2" fontId="6" fillId="0" borderId="0" xfId="0" applyNumberFormat="1" applyFont="1"/>
    <xf numFmtId="0" fontId="6" fillId="0" borderId="16" xfId="0" applyFont="1" applyBorder="1"/>
    <xf numFmtId="0" fontId="6" fillId="4" borderId="0" xfId="0" applyFont="1" applyFill="1"/>
    <xf numFmtId="3" fontId="6" fillId="4" borderId="0" xfId="0" applyNumberFormat="1" applyFont="1" applyFill="1"/>
    <xf numFmtId="164" fontId="6" fillId="4" borderId="0" xfId="0" applyNumberFormat="1" applyFont="1" applyFill="1"/>
    <xf numFmtId="3" fontId="6" fillId="6" borderId="1" xfId="0" applyNumberFormat="1" applyFont="1" applyFill="1" applyBorder="1"/>
    <xf numFmtId="164" fontId="6" fillId="6" borderId="1" xfId="0" applyNumberFormat="1" applyFont="1" applyFill="1" applyBorder="1"/>
    <xf numFmtId="0" fontId="4" fillId="5" borderId="2" xfId="0" applyFont="1" applyFill="1" applyBorder="1" applyAlignment="1">
      <alignment horizontal="center" wrapText="1"/>
    </xf>
    <xf numFmtId="0" fontId="8" fillId="0" borderId="4" xfId="0" applyFont="1" applyBorder="1"/>
    <xf numFmtId="0" fontId="8" fillId="0" borderId="3" xfId="0" applyFont="1" applyBorder="1"/>
    <xf numFmtId="0" fontId="4" fillId="0" borderId="5" xfId="0" applyFont="1" applyBorder="1" applyAlignment="1">
      <alignment horizontal="center" wrapText="1"/>
    </xf>
    <xf numFmtId="0" fontId="8" fillId="0" borderId="6" xfId="0" applyFont="1" applyBorder="1"/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0" fontId="8" fillId="0" borderId="12" xfId="0" applyFont="1" applyBorder="1"/>
    <xf numFmtId="0" fontId="8" fillId="0" borderId="7" xfId="0" applyFont="1" applyBorder="1"/>
    <xf numFmtId="0" fontId="8" fillId="0" borderId="11" xfId="0" applyFont="1" applyBorder="1"/>
    <xf numFmtId="0" fontId="4" fillId="0" borderId="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8" fillId="0" borderId="14" xfId="0" applyFont="1" applyBorder="1"/>
    <xf numFmtId="0" fontId="4" fillId="3" borderId="2" xfId="0" applyFont="1" applyFill="1" applyBorder="1" applyAlignment="1">
      <alignment horizontal="center" wrapText="1"/>
    </xf>
    <xf numFmtId="0" fontId="6" fillId="0" borderId="0" xfId="0" applyFont="1"/>
    <xf numFmtId="0" fontId="0" fillId="0" borderId="0" xfId="0"/>
    <xf numFmtId="0" fontId="6" fillId="6" borderId="16" xfId="0" applyFont="1" applyFill="1" applyBorder="1" applyAlignment="1">
      <alignment horizontal="center"/>
    </xf>
    <xf numFmtId="0" fontId="6" fillId="6" borderId="15" xfId="0" applyFont="1" applyFill="1" applyBorder="1" applyAlignment="1">
      <alignment horizontal="center"/>
    </xf>
  </cellXfs>
  <cellStyles count="2">
    <cellStyle name="Millares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"/>
  <sheetViews>
    <sheetView tabSelected="1" zoomScale="85" zoomScaleNormal="85" workbookViewId="0">
      <pane xSplit="1" topLeftCell="B1" activePane="topRight" state="frozen"/>
      <selection pane="topRight" activeCell="V56" sqref="V56"/>
    </sheetView>
  </sheetViews>
  <sheetFormatPr baseColWidth="10" defaultRowHeight="15" x14ac:dyDescent="0.25"/>
  <cols>
    <col min="1" max="1" width="8.7109375" style="1" customWidth="1"/>
    <col min="2" max="2" width="22.5703125" style="1" customWidth="1"/>
    <col min="3" max="3" width="11.85546875" style="1" customWidth="1"/>
    <col min="4" max="4" width="12.7109375" style="1" customWidth="1"/>
    <col min="5" max="5" width="12" style="1" bestFit="1" customWidth="1"/>
    <col min="6" max="6" width="10.42578125" style="1" bestFit="1" customWidth="1"/>
    <col min="7" max="7" width="11.5703125" style="1" customWidth="1"/>
    <col min="8" max="8" width="16.28515625" style="1" customWidth="1"/>
    <col min="9" max="9" width="13.42578125" style="1" customWidth="1"/>
    <col min="10" max="11" width="11.42578125" style="1"/>
    <col min="12" max="12" width="9.5703125" style="1" bestFit="1" customWidth="1"/>
    <col min="13" max="13" width="9.42578125" style="1" bestFit="1" customWidth="1"/>
    <col min="14" max="14" width="12.7109375" style="1" customWidth="1"/>
    <col min="15" max="15" width="13.28515625" style="1" customWidth="1"/>
    <col min="16" max="16384" width="11.42578125" style="1"/>
  </cols>
  <sheetData>
    <row r="1" spans="1:28" customFormat="1" ht="18.75" customHeight="1" x14ac:dyDescent="0.25">
      <c r="A1" s="2" t="s">
        <v>30</v>
      </c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customFormat="1" x14ac:dyDescent="0.25">
      <c r="A2" s="41"/>
      <c r="B2" s="4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customFormat="1" x14ac:dyDescent="0.25">
      <c r="A3" s="37" t="s">
        <v>0</v>
      </c>
      <c r="B3" s="28"/>
      <c r="C3" s="40" t="s">
        <v>1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8"/>
      <c r="R3" s="6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customFormat="1" x14ac:dyDescent="0.25">
      <c r="A4" s="29" t="s">
        <v>9</v>
      </c>
      <c r="B4" s="30"/>
      <c r="C4" s="29" t="s">
        <v>10</v>
      </c>
      <c r="D4" s="35"/>
      <c r="E4" s="30"/>
      <c r="F4" s="29" t="s">
        <v>11</v>
      </c>
      <c r="G4" s="35"/>
      <c r="H4" s="35"/>
      <c r="I4" s="35"/>
      <c r="J4" s="30"/>
      <c r="K4" s="37" t="s">
        <v>2</v>
      </c>
      <c r="L4" s="27"/>
      <c r="M4" s="27"/>
      <c r="N4" s="27"/>
      <c r="O4" s="27"/>
      <c r="P4" s="27"/>
      <c r="Q4" s="28"/>
      <c r="R4" s="6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customFormat="1" x14ac:dyDescent="0.25">
      <c r="A5" s="31"/>
      <c r="B5" s="32"/>
      <c r="C5" s="33"/>
      <c r="D5" s="36"/>
      <c r="E5" s="34"/>
      <c r="F5" s="33"/>
      <c r="G5" s="36"/>
      <c r="H5" s="36"/>
      <c r="I5" s="36"/>
      <c r="J5" s="34"/>
      <c r="K5" s="37" t="s">
        <v>12</v>
      </c>
      <c r="L5" s="27"/>
      <c r="M5" s="28"/>
      <c r="N5" s="38" t="s">
        <v>28</v>
      </c>
      <c r="O5" s="37" t="s">
        <v>3</v>
      </c>
      <c r="P5" s="27"/>
      <c r="Q5" s="28"/>
      <c r="R5" s="6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customFormat="1" ht="45" customHeight="1" x14ac:dyDescent="0.25">
      <c r="A6" s="31"/>
      <c r="B6" s="32"/>
      <c r="C6" s="7" t="s">
        <v>34</v>
      </c>
      <c r="D6" s="7" t="s">
        <v>32</v>
      </c>
      <c r="E6" s="7" t="s">
        <v>33</v>
      </c>
      <c r="F6" s="7" t="s">
        <v>37</v>
      </c>
      <c r="G6" s="7" t="s">
        <v>14</v>
      </c>
      <c r="H6" s="7" t="s">
        <v>15</v>
      </c>
      <c r="I6" s="8" t="s">
        <v>13</v>
      </c>
      <c r="J6" s="7" t="s">
        <v>36</v>
      </c>
      <c r="K6" s="7" t="s">
        <v>4</v>
      </c>
      <c r="L6" s="7" t="s">
        <v>16</v>
      </c>
      <c r="M6" s="7" t="s">
        <v>5</v>
      </c>
      <c r="N6" s="39"/>
      <c r="O6" s="7" t="s">
        <v>17</v>
      </c>
      <c r="P6" s="7" t="s">
        <v>6</v>
      </c>
      <c r="Q6" s="7" t="s">
        <v>18</v>
      </c>
      <c r="R6" s="9"/>
      <c r="S6" s="10"/>
      <c r="T6" s="5"/>
      <c r="U6" s="5"/>
      <c r="V6" s="5"/>
      <c r="W6" s="5"/>
      <c r="X6" s="10"/>
      <c r="Y6" s="10"/>
      <c r="Z6" s="10"/>
      <c r="AA6" s="10"/>
      <c r="AB6" s="10"/>
    </row>
    <row r="7" spans="1:28" customFormat="1" x14ac:dyDescent="0.25">
      <c r="A7" s="11">
        <v>1</v>
      </c>
      <c r="B7" s="12" t="s">
        <v>19</v>
      </c>
      <c r="C7" s="11">
        <v>0</v>
      </c>
      <c r="D7" s="11">
        <v>0</v>
      </c>
      <c r="E7" s="11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1">
        <v>0</v>
      </c>
      <c r="L7" s="11">
        <v>0</v>
      </c>
      <c r="M7" s="11">
        <v>0</v>
      </c>
      <c r="N7" s="13">
        <v>0</v>
      </c>
      <c r="O7" s="11">
        <v>0</v>
      </c>
      <c r="P7" s="11">
        <v>0</v>
      </c>
      <c r="Q7" s="13">
        <v>0</v>
      </c>
      <c r="R7" s="15"/>
      <c r="S7" s="16"/>
      <c r="T7" s="5"/>
      <c r="U7" s="5"/>
      <c r="V7" s="5"/>
      <c r="W7" s="5"/>
      <c r="X7" s="16"/>
      <c r="Y7" s="16"/>
      <c r="Z7" s="16"/>
      <c r="AA7" s="16"/>
      <c r="AB7" s="16"/>
    </row>
    <row r="8" spans="1:28" customFormat="1" x14ac:dyDescent="0.25">
      <c r="A8" s="11">
        <v>2</v>
      </c>
      <c r="B8" s="12" t="s">
        <v>22</v>
      </c>
      <c r="C8" s="11">
        <v>0</v>
      </c>
      <c r="D8" s="11">
        <v>12</v>
      </c>
      <c r="E8" s="11">
        <v>3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1">
        <v>0</v>
      </c>
      <c r="L8" s="11">
        <v>0</v>
      </c>
      <c r="M8" s="11">
        <v>0</v>
      </c>
      <c r="N8" s="13">
        <v>0</v>
      </c>
      <c r="O8" s="11">
        <v>0</v>
      </c>
      <c r="P8" s="11">
        <v>29</v>
      </c>
      <c r="Q8" s="13">
        <v>0</v>
      </c>
      <c r="R8" s="15"/>
      <c r="S8" s="16"/>
      <c r="T8" s="5"/>
      <c r="U8" s="5"/>
      <c r="V8" s="5"/>
      <c r="W8" s="5"/>
      <c r="X8" s="16"/>
      <c r="Y8" s="16"/>
      <c r="Z8" s="16"/>
      <c r="AA8" s="16"/>
      <c r="AB8" s="16"/>
    </row>
    <row r="9" spans="1:28" customFormat="1" x14ac:dyDescent="0.25">
      <c r="A9" s="11">
        <v>3</v>
      </c>
      <c r="B9" s="12" t="s">
        <v>20</v>
      </c>
      <c r="C9" s="11">
        <v>0</v>
      </c>
      <c r="D9" s="11">
        <v>14</v>
      </c>
      <c r="E9" s="11">
        <v>22</v>
      </c>
      <c r="F9" s="14">
        <v>29.344018602250003</v>
      </c>
      <c r="G9" s="14">
        <v>0</v>
      </c>
      <c r="H9" s="14">
        <v>0</v>
      </c>
      <c r="I9" s="14">
        <v>3158.6233239439998</v>
      </c>
      <c r="J9" s="14">
        <v>57186.290538449997</v>
      </c>
      <c r="K9" s="11">
        <v>209</v>
      </c>
      <c r="L9" s="11">
        <v>519</v>
      </c>
      <c r="M9" s="11">
        <v>546</v>
      </c>
      <c r="N9" s="13">
        <v>3500.4752503780001</v>
      </c>
      <c r="O9" s="11">
        <v>0</v>
      </c>
      <c r="P9" s="11">
        <v>5</v>
      </c>
      <c r="Q9" s="13">
        <v>108.51484364950029</v>
      </c>
      <c r="R9" s="15"/>
      <c r="S9" s="16"/>
      <c r="T9" s="5"/>
      <c r="U9" s="5"/>
      <c r="V9" s="5"/>
      <c r="W9" s="5"/>
      <c r="X9" s="16"/>
      <c r="Y9" s="16"/>
      <c r="Z9" s="16"/>
      <c r="AA9" s="16"/>
      <c r="AB9" s="16"/>
    </row>
    <row r="10" spans="1:28" customFormat="1" x14ac:dyDescent="0.25">
      <c r="A10" s="11">
        <v>4</v>
      </c>
      <c r="B10" s="12" t="s">
        <v>35</v>
      </c>
      <c r="C10" s="11">
        <v>0</v>
      </c>
      <c r="D10" s="11">
        <v>0</v>
      </c>
      <c r="E10" s="11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1">
        <v>0</v>
      </c>
      <c r="L10" s="11">
        <v>0</v>
      </c>
      <c r="M10" s="11">
        <v>0</v>
      </c>
      <c r="N10" s="13">
        <v>0</v>
      </c>
      <c r="O10" s="11">
        <v>0</v>
      </c>
      <c r="P10" s="11">
        <v>0</v>
      </c>
      <c r="Q10" s="13">
        <v>0</v>
      </c>
      <c r="R10" s="15"/>
      <c r="S10" s="16"/>
      <c r="T10" s="5"/>
      <c r="U10" s="5"/>
      <c r="V10" s="5"/>
      <c r="W10" s="5"/>
      <c r="X10" s="16"/>
      <c r="Y10" s="16"/>
      <c r="Z10" s="16"/>
      <c r="AA10" s="16"/>
      <c r="AB10" s="16"/>
    </row>
    <row r="11" spans="1:28" customFormat="1" x14ac:dyDescent="0.25">
      <c r="A11" s="11">
        <v>5</v>
      </c>
      <c r="B11" s="12" t="s">
        <v>21</v>
      </c>
      <c r="C11" s="11">
        <v>0</v>
      </c>
      <c r="D11" s="11">
        <v>0</v>
      </c>
      <c r="E11" s="11">
        <v>0</v>
      </c>
      <c r="F11" s="14">
        <v>0</v>
      </c>
      <c r="G11" s="14">
        <v>0</v>
      </c>
      <c r="H11" s="14">
        <v>0</v>
      </c>
      <c r="I11" s="14">
        <v>2805.6032683399999</v>
      </c>
      <c r="J11" s="17">
        <v>38695.217713279999</v>
      </c>
      <c r="K11" s="11">
        <v>74</v>
      </c>
      <c r="L11" s="11">
        <v>244</v>
      </c>
      <c r="M11" s="11">
        <v>163</v>
      </c>
      <c r="N11" s="13">
        <v>2091.4760838592001</v>
      </c>
      <c r="O11" s="11">
        <v>0</v>
      </c>
      <c r="P11" s="11">
        <v>0</v>
      </c>
      <c r="Q11" s="18">
        <v>46.2400220326914</v>
      </c>
      <c r="R11" s="15"/>
      <c r="S11" s="16"/>
      <c r="T11" s="5"/>
      <c r="U11" s="5"/>
      <c r="V11" s="5"/>
      <c r="W11" s="5"/>
      <c r="X11" s="16"/>
      <c r="Y11" s="16"/>
      <c r="Z11" s="16"/>
      <c r="AA11" s="16"/>
      <c r="AB11" s="16"/>
    </row>
    <row r="12" spans="1:28" customFormat="1" x14ac:dyDescent="0.25">
      <c r="A12" s="11">
        <v>6</v>
      </c>
      <c r="B12" s="12" t="s">
        <v>23</v>
      </c>
      <c r="C12" s="11">
        <v>0</v>
      </c>
      <c r="D12" s="11">
        <v>2</v>
      </c>
      <c r="E12" s="11">
        <v>6</v>
      </c>
      <c r="F12" s="14">
        <v>0.40931023085099999</v>
      </c>
      <c r="G12" s="14">
        <v>0</v>
      </c>
      <c r="H12" s="14">
        <v>0</v>
      </c>
      <c r="I12" s="14">
        <v>1733.1608954374001</v>
      </c>
      <c r="J12" s="17">
        <v>50277.522350487001</v>
      </c>
      <c r="K12" s="11">
        <v>65</v>
      </c>
      <c r="L12" s="11">
        <v>94</v>
      </c>
      <c r="M12" s="11">
        <v>435</v>
      </c>
      <c r="N12" s="13">
        <v>1506.9195315627003</v>
      </c>
      <c r="O12" s="11">
        <v>1</v>
      </c>
      <c r="P12" s="11">
        <v>11</v>
      </c>
      <c r="Q12" s="13">
        <v>65.82553944324242</v>
      </c>
      <c r="R12" s="15"/>
      <c r="S12" s="16"/>
      <c r="T12" s="5"/>
      <c r="U12" s="5"/>
      <c r="V12" s="5"/>
      <c r="W12" s="5"/>
      <c r="X12" s="16"/>
      <c r="Y12" s="16"/>
      <c r="Z12" s="16"/>
      <c r="AA12" s="16"/>
      <c r="AB12" s="16"/>
    </row>
    <row r="13" spans="1:28" customFormat="1" x14ac:dyDescent="0.25">
      <c r="A13" s="11">
        <v>7</v>
      </c>
      <c r="B13" s="12" t="s">
        <v>24</v>
      </c>
      <c r="C13" s="11">
        <v>0</v>
      </c>
      <c r="D13" s="11">
        <v>24</v>
      </c>
      <c r="E13" s="11">
        <v>4</v>
      </c>
      <c r="F13" s="14">
        <v>27.54193261052589</v>
      </c>
      <c r="G13" s="14">
        <v>0.32290186981899999</v>
      </c>
      <c r="H13" s="14">
        <v>0</v>
      </c>
      <c r="I13" s="14">
        <v>7510.4525771038225</v>
      </c>
      <c r="J13" s="17">
        <v>166669.78916217352</v>
      </c>
      <c r="K13" s="11">
        <v>276</v>
      </c>
      <c r="L13" s="11">
        <v>1877</v>
      </c>
      <c r="M13" s="11">
        <v>4044</v>
      </c>
      <c r="N13" s="13">
        <v>7015.0898100349996</v>
      </c>
      <c r="O13" s="11">
        <v>14</v>
      </c>
      <c r="P13" s="11">
        <v>42</v>
      </c>
      <c r="Q13" s="13">
        <v>334.5887079694225</v>
      </c>
      <c r="R13" s="15"/>
      <c r="S13" s="16"/>
      <c r="T13" s="5"/>
      <c r="U13" s="5"/>
      <c r="V13" s="5"/>
      <c r="W13" s="5"/>
      <c r="X13" s="16"/>
      <c r="Y13" s="16"/>
      <c r="Z13" s="16"/>
      <c r="AA13" s="16"/>
      <c r="AB13" s="16"/>
    </row>
    <row r="14" spans="1:28" customFormat="1" x14ac:dyDescent="0.25">
      <c r="A14" s="11">
        <v>8</v>
      </c>
      <c r="B14" s="12" t="s">
        <v>25</v>
      </c>
      <c r="C14" s="11">
        <v>0</v>
      </c>
      <c r="D14" s="11">
        <v>1</v>
      </c>
      <c r="E14" s="11">
        <v>0</v>
      </c>
      <c r="F14" s="14">
        <v>65.150817038110006</v>
      </c>
      <c r="G14" s="14">
        <v>0</v>
      </c>
      <c r="H14" s="14">
        <v>0</v>
      </c>
      <c r="I14" s="14">
        <v>2154.7852873379998</v>
      </c>
      <c r="J14" s="17">
        <v>50564.672206350006</v>
      </c>
      <c r="K14" s="11">
        <v>81</v>
      </c>
      <c r="L14" s="11">
        <v>194</v>
      </c>
      <c r="M14" s="11">
        <v>243</v>
      </c>
      <c r="N14" s="13">
        <v>1630.2680659989996</v>
      </c>
      <c r="O14" s="11">
        <v>1</v>
      </c>
      <c r="P14" s="11">
        <v>4</v>
      </c>
      <c r="Q14" s="13">
        <v>25.294307391111097</v>
      </c>
      <c r="R14" s="15"/>
      <c r="S14" s="16"/>
      <c r="T14" s="5"/>
      <c r="U14" s="5"/>
      <c r="V14" s="5"/>
      <c r="W14" s="5"/>
      <c r="X14" s="16"/>
      <c r="Y14" s="16"/>
      <c r="Z14" s="16"/>
      <c r="AA14" s="16"/>
      <c r="AB14" s="16"/>
    </row>
    <row r="15" spans="1:28" customFormat="1" x14ac:dyDescent="0.25">
      <c r="A15" s="11">
        <v>9</v>
      </c>
      <c r="B15" s="20" t="s">
        <v>7</v>
      </c>
      <c r="C15" s="11">
        <v>0</v>
      </c>
      <c r="D15" s="11">
        <v>0</v>
      </c>
      <c r="E15" s="11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1">
        <v>0</v>
      </c>
      <c r="L15" s="11">
        <v>0</v>
      </c>
      <c r="M15" s="11">
        <v>0</v>
      </c>
      <c r="N15" s="13">
        <v>0</v>
      </c>
      <c r="O15" s="11">
        <v>0</v>
      </c>
      <c r="P15" s="11">
        <v>0</v>
      </c>
      <c r="Q15" s="12">
        <v>0</v>
      </c>
      <c r="R15" s="15"/>
      <c r="S15" s="16"/>
      <c r="T15" s="5"/>
      <c r="U15" s="5"/>
      <c r="V15" s="5"/>
      <c r="W15" s="5"/>
      <c r="X15" s="16"/>
      <c r="Y15" s="16"/>
      <c r="Z15" s="16"/>
      <c r="AA15" s="16"/>
      <c r="AB15" s="16"/>
    </row>
    <row r="16" spans="1:28" customFormat="1" x14ac:dyDescent="0.25">
      <c r="A16" s="11">
        <v>10</v>
      </c>
      <c r="B16" s="20" t="s">
        <v>26</v>
      </c>
      <c r="C16" s="11">
        <v>0</v>
      </c>
      <c r="D16" s="11">
        <v>5</v>
      </c>
      <c r="E16" s="11">
        <v>2</v>
      </c>
      <c r="F16" s="14">
        <v>190.72702842357998</v>
      </c>
      <c r="G16" s="14">
        <v>0</v>
      </c>
      <c r="H16" s="14">
        <v>0</v>
      </c>
      <c r="I16" s="14">
        <v>3350.766907146</v>
      </c>
      <c r="J16" s="17">
        <v>65910.350858110003</v>
      </c>
      <c r="K16" s="11">
        <v>157</v>
      </c>
      <c r="L16" s="11">
        <v>728</v>
      </c>
      <c r="M16" s="11">
        <v>809</v>
      </c>
      <c r="N16" s="13">
        <v>3317.9734008799996</v>
      </c>
      <c r="O16" s="11">
        <v>1</v>
      </c>
      <c r="P16" s="11">
        <v>10</v>
      </c>
      <c r="Q16" s="13">
        <v>146.84117496046323</v>
      </c>
      <c r="R16" s="15"/>
      <c r="S16" s="16"/>
      <c r="T16" s="5"/>
      <c r="U16" s="5"/>
      <c r="V16" s="5"/>
      <c r="W16" s="5"/>
      <c r="X16" s="16"/>
      <c r="Y16" s="16"/>
      <c r="Z16" s="16"/>
      <c r="AA16" s="16"/>
      <c r="AB16" s="16"/>
    </row>
    <row r="17" spans="1:28" customFormat="1" x14ac:dyDescent="0.25">
      <c r="A17" s="11">
        <v>11</v>
      </c>
      <c r="B17" s="20" t="s">
        <v>27</v>
      </c>
      <c r="C17" s="11">
        <v>0</v>
      </c>
      <c r="D17" s="11">
        <v>5</v>
      </c>
      <c r="E17" s="11">
        <v>3</v>
      </c>
      <c r="F17" s="14">
        <v>459.86481972934001</v>
      </c>
      <c r="G17" s="14">
        <v>0</v>
      </c>
      <c r="H17" s="14">
        <v>0</v>
      </c>
      <c r="I17" s="14">
        <v>10829.115052294901</v>
      </c>
      <c r="J17" s="19">
        <v>233188.991960404</v>
      </c>
      <c r="K17" s="11">
        <v>325</v>
      </c>
      <c r="L17" s="11">
        <v>1576</v>
      </c>
      <c r="M17" s="11">
        <v>1855</v>
      </c>
      <c r="N17" s="13">
        <v>8800.1029551580978</v>
      </c>
      <c r="O17" s="11">
        <v>6</v>
      </c>
      <c r="P17" s="11">
        <v>64</v>
      </c>
      <c r="Q17" s="13">
        <v>359.4553132914416</v>
      </c>
      <c r="R17" s="15"/>
      <c r="S17" s="16"/>
      <c r="T17" s="5"/>
      <c r="U17" s="5"/>
      <c r="V17" s="5"/>
      <c r="W17" s="5"/>
      <c r="X17" s="16"/>
      <c r="Y17" s="16"/>
      <c r="Z17" s="16"/>
      <c r="AA17" s="16"/>
      <c r="AB17" s="16"/>
    </row>
    <row r="18" spans="1:28" customFormat="1" x14ac:dyDescent="0.25">
      <c r="A18" s="43" t="s">
        <v>29</v>
      </c>
      <c r="B18" s="44"/>
      <c r="C18" s="24">
        <f>+SUM(C7:C17)</f>
        <v>0</v>
      </c>
      <c r="D18" s="24">
        <f>+SUM(D7:D17)</f>
        <v>63</v>
      </c>
      <c r="E18" s="24">
        <f>+SUM(E7:E17)</f>
        <v>40</v>
      </c>
      <c r="F18" s="25">
        <f>+SUM(F7:F17)</f>
        <v>773.03792663465697</v>
      </c>
      <c r="G18" s="25">
        <f t="shared" ref="G18:J18" si="0">+SUM(G7:G17)</f>
        <v>0.32290186981899999</v>
      </c>
      <c r="H18" s="25">
        <f t="shared" si="0"/>
        <v>0</v>
      </c>
      <c r="I18" s="25">
        <f t="shared" si="0"/>
        <v>31542.507311604124</v>
      </c>
      <c r="J18" s="25">
        <f t="shared" si="0"/>
        <v>662492.83478925459</v>
      </c>
      <c r="K18" s="24">
        <f>+SUM(K7:K17)</f>
        <v>1187</v>
      </c>
      <c r="L18" s="24">
        <f>+SUM(L7:L17)</f>
        <v>5232</v>
      </c>
      <c r="M18" s="24">
        <f>+SUM(M7:M17)</f>
        <v>8095</v>
      </c>
      <c r="N18" s="25">
        <f>+SUM(N7:N17)</f>
        <v>27862.305097871998</v>
      </c>
      <c r="O18" s="24">
        <f t="shared" ref="O18:P18" si="1">+SUM(O7:O17)</f>
        <v>23</v>
      </c>
      <c r="P18" s="24">
        <f t="shared" si="1"/>
        <v>165</v>
      </c>
      <c r="Q18" s="24">
        <f>+SUM(Q7:Q17)</f>
        <v>1086.7599087378726</v>
      </c>
      <c r="R18" s="6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1:28" customFormat="1" x14ac:dyDescent="0.25">
      <c r="A19" s="21"/>
      <c r="B19" s="21"/>
      <c r="C19" s="22"/>
      <c r="D19" s="22"/>
      <c r="E19" s="22"/>
      <c r="F19" s="23"/>
      <c r="G19" s="23"/>
      <c r="H19" s="23"/>
      <c r="I19" s="23"/>
      <c r="J19" s="23"/>
      <c r="K19" s="22"/>
      <c r="L19" s="22"/>
      <c r="M19" s="22"/>
      <c r="N19" s="23"/>
      <c r="O19" s="22"/>
      <c r="P19" s="22"/>
      <c r="Q19" s="22"/>
      <c r="R19" s="6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28" customFormat="1" x14ac:dyDescent="0.25">
      <c r="A20" s="21"/>
      <c r="B20" s="21"/>
      <c r="C20" s="22"/>
      <c r="D20" s="22"/>
      <c r="E20" s="22"/>
      <c r="F20" s="23"/>
      <c r="G20" s="23"/>
      <c r="H20" s="23"/>
      <c r="I20" s="23"/>
      <c r="J20" s="23"/>
      <c r="K20" s="22"/>
      <c r="L20" s="22"/>
      <c r="M20" s="22"/>
      <c r="N20" s="23"/>
      <c r="O20" s="22"/>
      <c r="P20" s="22"/>
      <c r="Q20" s="22"/>
      <c r="R20" s="6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customFormat="1" ht="18.75" customHeight="1" x14ac:dyDescent="0.25">
      <c r="A21" s="2" t="s">
        <v>31</v>
      </c>
      <c r="B21" s="2"/>
      <c r="C21" s="3"/>
      <c r="D21" s="3"/>
      <c r="E21" s="3"/>
      <c r="F21" s="4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customFormat="1" x14ac:dyDescent="0.25">
      <c r="A22" s="21"/>
      <c r="B22" s="21"/>
      <c r="C22" s="22"/>
      <c r="D22" s="22"/>
      <c r="E22" s="22"/>
      <c r="F22" s="23"/>
      <c r="G22" s="23"/>
      <c r="H22" s="23"/>
      <c r="I22" s="23"/>
      <c r="J22" s="23"/>
      <c r="K22" s="22"/>
      <c r="L22" s="22"/>
      <c r="M22" s="22"/>
      <c r="N22" s="23"/>
      <c r="O22" s="22"/>
      <c r="P22" s="22"/>
      <c r="Q22" s="22"/>
      <c r="R22" s="6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28" customFormat="1" x14ac:dyDescent="0.25">
      <c r="A23" s="37" t="s">
        <v>0</v>
      </c>
      <c r="B23" s="28"/>
      <c r="C23" s="26" t="s">
        <v>8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8"/>
      <c r="R23" s="6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spans="1:28" customFormat="1" ht="14.25" customHeight="1" x14ac:dyDescent="0.25">
      <c r="A24" s="29" t="s">
        <v>9</v>
      </c>
      <c r="B24" s="30"/>
      <c r="C24" s="29" t="s">
        <v>10</v>
      </c>
      <c r="D24" s="35"/>
      <c r="E24" s="30"/>
      <c r="F24" s="29" t="s">
        <v>11</v>
      </c>
      <c r="G24" s="35"/>
      <c r="H24" s="35"/>
      <c r="I24" s="35"/>
      <c r="J24" s="30"/>
      <c r="K24" s="37" t="s">
        <v>2</v>
      </c>
      <c r="L24" s="27"/>
      <c r="M24" s="27"/>
      <c r="N24" s="27"/>
      <c r="O24" s="27"/>
      <c r="P24" s="27"/>
      <c r="Q24" s="28"/>
      <c r="R24" s="3"/>
      <c r="S24" s="3"/>
      <c r="T24" s="5"/>
      <c r="U24" s="5"/>
      <c r="V24" s="5"/>
      <c r="W24" s="5"/>
      <c r="X24" s="3"/>
      <c r="Y24" s="3"/>
      <c r="Z24" s="3"/>
      <c r="AA24" s="3"/>
      <c r="AB24" s="3"/>
    </row>
    <row r="25" spans="1:28" customFormat="1" x14ac:dyDescent="0.25">
      <c r="A25" s="31"/>
      <c r="B25" s="32"/>
      <c r="C25" s="33"/>
      <c r="D25" s="36"/>
      <c r="E25" s="34"/>
      <c r="F25" s="33"/>
      <c r="G25" s="36"/>
      <c r="H25" s="36"/>
      <c r="I25" s="36"/>
      <c r="J25" s="34"/>
      <c r="K25" s="37" t="s">
        <v>12</v>
      </c>
      <c r="L25" s="27"/>
      <c r="M25" s="28"/>
      <c r="N25" s="38" t="s">
        <v>28</v>
      </c>
      <c r="O25" s="37" t="s">
        <v>3</v>
      </c>
      <c r="P25" s="27"/>
      <c r="Q25" s="28"/>
      <c r="R25" s="6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spans="1:28" customFormat="1" ht="36.75" x14ac:dyDescent="0.25">
      <c r="A26" s="33"/>
      <c r="B26" s="34"/>
      <c r="C26" s="7" t="s">
        <v>34</v>
      </c>
      <c r="D26" s="7" t="s">
        <v>32</v>
      </c>
      <c r="E26" s="7" t="s">
        <v>33</v>
      </c>
      <c r="F26" s="7" t="s">
        <v>37</v>
      </c>
      <c r="G26" s="7" t="s">
        <v>14</v>
      </c>
      <c r="H26" s="7" t="s">
        <v>15</v>
      </c>
      <c r="I26" s="8" t="s">
        <v>13</v>
      </c>
      <c r="J26" s="7" t="s">
        <v>36</v>
      </c>
      <c r="K26" s="7" t="s">
        <v>4</v>
      </c>
      <c r="L26" s="7" t="s">
        <v>16</v>
      </c>
      <c r="M26" s="7" t="s">
        <v>5</v>
      </c>
      <c r="N26" s="39"/>
      <c r="O26" s="7" t="s">
        <v>17</v>
      </c>
      <c r="P26" s="7" t="s">
        <v>6</v>
      </c>
      <c r="Q26" s="7" t="s">
        <v>18</v>
      </c>
      <c r="R26" s="6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 spans="1:28" customFormat="1" x14ac:dyDescent="0.25">
      <c r="A27" s="11">
        <v>1</v>
      </c>
      <c r="B27" s="20" t="s">
        <v>19</v>
      </c>
      <c r="C27" s="11">
        <v>0</v>
      </c>
      <c r="D27" s="11">
        <v>0</v>
      </c>
      <c r="E27" s="12">
        <v>0</v>
      </c>
      <c r="F27" s="17">
        <v>0</v>
      </c>
      <c r="G27" s="17">
        <v>0</v>
      </c>
      <c r="H27" s="17">
        <v>0</v>
      </c>
      <c r="I27" s="18">
        <v>8.592645608044899</v>
      </c>
      <c r="J27" s="17">
        <v>0</v>
      </c>
      <c r="K27" s="11">
        <v>0</v>
      </c>
      <c r="L27" s="11">
        <v>0</v>
      </c>
      <c r="M27" s="11">
        <v>0</v>
      </c>
      <c r="N27" s="13">
        <v>7.0827373619199996</v>
      </c>
      <c r="O27" s="11">
        <v>0</v>
      </c>
      <c r="P27" s="11">
        <v>0</v>
      </c>
      <c r="Q27" s="13">
        <v>4.8383787752500004E-2</v>
      </c>
      <c r="R27" s="15"/>
      <c r="S27" s="16"/>
      <c r="T27" s="5"/>
      <c r="U27" s="5"/>
      <c r="V27" s="5"/>
      <c r="W27" s="5"/>
      <c r="X27" s="16"/>
      <c r="Y27" s="16"/>
      <c r="Z27" s="16"/>
      <c r="AA27" s="16"/>
      <c r="AB27" s="16"/>
    </row>
    <row r="28" spans="1:28" customFormat="1" x14ac:dyDescent="0.25">
      <c r="A28" s="11">
        <v>2</v>
      </c>
      <c r="B28" s="20" t="s">
        <v>22</v>
      </c>
      <c r="C28" s="11">
        <v>0</v>
      </c>
      <c r="D28" s="11">
        <v>0</v>
      </c>
      <c r="E28" s="12">
        <v>1</v>
      </c>
      <c r="F28" s="17">
        <v>0</v>
      </c>
      <c r="G28" s="17">
        <v>0</v>
      </c>
      <c r="H28" s="17">
        <v>0</v>
      </c>
      <c r="I28" s="18">
        <v>10556.202115937889</v>
      </c>
      <c r="J28" s="17">
        <v>0</v>
      </c>
      <c r="K28" s="11">
        <v>0</v>
      </c>
      <c r="L28" s="11">
        <v>0</v>
      </c>
      <c r="M28" s="11">
        <v>0</v>
      </c>
      <c r="N28" s="13">
        <v>60.629299104576695</v>
      </c>
      <c r="O28" s="11">
        <v>1</v>
      </c>
      <c r="P28" s="11">
        <v>17</v>
      </c>
      <c r="Q28" s="13">
        <v>8.6591242255900005E-3</v>
      </c>
      <c r="R28" s="15"/>
      <c r="S28" s="16"/>
      <c r="T28" s="5"/>
      <c r="U28" s="5"/>
      <c r="V28" s="5"/>
      <c r="W28" s="16"/>
      <c r="X28" s="16"/>
      <c r="Y28" s="16"/>
      <c r="Z28" s="16"/>
      <c r="AA28" s="16"/>
      <c r="AB28" s="16"/>
    </row>
    <row r="29" spans="1:28" customFormat="1" x14ac:dyDescent="0.25">
      <c r="A29" s="11">
        <v>3</v>
      </c>
      <c r="B29" s="20" t="s">
        <v>20</v>
      </c>
      <c r="C29" s="11">
        <v>0</v>
      </c>
      <c r="D29" s="12">
        <v>9</v>
      </c>
      <c r="E29" s="12">
        <v>12</v>
      </c>
      <c r="F29" s="18">
        <v>403.9921934029</v>
      </c>
      <c r="G29" s="17">
        <v>0</v>
      </c>
      <c r="H29" s="17">
        <v>0</v>
      </c>
      <c r="I29" s="18">
        <v>45573.274124169999</v>
      </c>
      <c r="J29" s="18">
        <v>7022.1583239576994</v>
      </c>
      <c r="K29" s="12">
        <v>215</v>
      </c>
      <c r="L29" s="12">
        <v>3760</v>
      </c>
      <c r="M29" s="12">
        <v>5261</v>
      </c>
      <c r="N29" s="13">
        <v>5581.1318366819996</v>
      </c>
      <c r="O29" s="11">
        <v>5</v>
      </c>
      <c r="P29" s="11">
        <v>21</v>
      </c>
      <c r="Q29" s="13">
        <v>241.64357309869985</v>
      </c>
      <c r="R29" s="15"/>
      <c r="S29" s="16"/>
      <c r="T29" s="5"/>
      <c r="U29" s="5"/>
      <c r="V29" s="16"/>
      <c r="W29" s="16"/>
      <c r="X29" s="16"/>
      <c r="Y29" s="16"/>
      <c r="Z29" s="16"/>
      <c r="AA29" s="16"/>
      <c r="AB29" s="16"/>
    </row>
    <row r="30" spans="1:28" customFormat="1" x14ac:dyDescent="0.25">
      <c r="A30" s="11">
        <v>4</v>
      </c>
      <c r="B30" s="20" t="s">
        <v>35</v>
      </c>
      <c r="C30" s="11">
        <v>0</v>
      </c>
      <c r="D30" s="11">
        <v>0</v>
      </c>
      <c r="E30" s="11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1">
        <v>0</v>
      </c>
      <c r="L30" s="11">
        <v>0</v>
      </c>
      <c r="M30" s="11">
        <v>0</v>
      </c>
      <c r="N30" s="13">
        <v>0</v>
      </c>
      <c r="O30" s="11">
        <v>0</v>
      </c>
      <c r="P30" s="11">
        <v>0</v>
      </c>
      <c r="Q30" s="13">
        <v>0</v>
      </c>
      <c r="R30" s="15"/>
      <c r="S30" s="16"/>
      <c r="T30" s="5"/>
      <c r="U30" s="5"/>
      <c r="V30" s="16"/>
      <c r="W30" s="16"/>
      <c r="X30" s="16"/>
      <c r="Y30" s="16"/>
      <c r="Z30" s="16"/>
      <c r="AA30" s="16"/>
      <c r="AB30" s="16"/>
    </row>
    <row r="31" spans="1:28" customFormat="1" x14ac:dyDescent="0.25">
      <c r="A31" s="11">
        <v>5</v>
      </c>
      <c r="B31" s="20" t="s">
        <v>21</v>
      </c>
      <c r="C31" s="11">
        <v>0</v>
      </c>
      <c r="D31" s="12">
        <v>35</v>
      </c>
      <c r="E31" s="12">
        <v>38</v>
      </c>
      <c r="F31" s="18">
        <v>24.87042226178</v>
      </c>
      <c r="G31" s="17">
        <v>0</v>
      </c>
      <c r="H31" s="17">
        <v>0</v>
      </c>
      <c r="I31" s="18">
        <v>52123.357008709994</v>
      </c>
      <c r="J31" s="18">
        <v>1502.50063779477</v>
      </c>
      <c r="K31" s="12">
        <v>231</v>
      </c>
      <c r="L31" s="12">
        <v>5281</v>
      </c>
      <c r="M31" s="12">
        <v>5423</v>
      </c>
      <c r="N31" s="13">
        <v>5126.8209787717005</v>
      </c>
      <c r="O31" s="11">
        <v>0</v>
      </c>
      <c r="P31" s="11">
        <v>0</v>
      </c>
      <c r="Q31" s="13">
        <v>241.36886136475846</v>
      </c>
      <c r="R31" s="15"/>
      <c r="S31" s="16"/>
      <c r="T31" s="16"/>
      <c r="U31" s="16"/>
      <c r="V31" s="16"/>
      <c r="W31" s="16"/>
      <c r="X31" s="16"/>
      <c r="Y31" s="16"/>
      <c r="Z31" s="16"/>
      <c r="AA31" s="16"/>
      <c r="AB31" s="16"/>
    </row>
    <row r="32" spans="1:28" customFormat="1" x14ac:dyDescent="0.25">
      <c r="A32" s="11">
        <v>6</v>
      </c>
      <c r="B32" s="20" t="s">
        <v>23</v>
      </c>
      <c r="C32" s="11">
        <v>0</v>
      </c>
      <c r="D32" s="12">
        <v>12</v>
      </c>
      <c r="E32" s="12">
        <v>9</v>
      </c>
      <c r="F32" s="18">
        <v>18.457215946790001</v>
      </c>
      <c r="G32" s="17">
        <v>0</v>
      </c>
      <c r="H32" s="17">
        <v>0</v>
      </c>
      <c r="I32" s="18">
        <v>80773.26010241</v>
      </c>
      <c r="J32" s="18">
        <v>6688.0903068083608</v>
      </c>
      <c r="K32" s="12">
        <v>167</v>
      </c>
      <c r="L32" s="12">
        <v>3617</v>
      </c>
      <c r="M32" s="12">
        <v>2244</v>
      </c>
      <c r="N32" s="13">
        <v>7195.5902677143195</v>
      </c>
      <c r="O32" s="11">
        <v>5</v>
      </c>
      <c r="P32" s="11">
        <v>37</v>
      </c>
      <c r="Q32" s="13">
        <v>416.34634388928379</v>
      </c>
      <c r="R32" s="15"/>
      <c r="S32" s="16"/>
      <c r="T32" s="16"/>
      <c r="U32" s="16"/>
      <c r="V32" s="16"/>
      <c r="W32" s="16"/>
      <c r="X32" s="16"/>
      <c r="Y32" s="16"/>
      <c r="Z32" s="16"/>
      <c r="AA32" s="16"/>
      <c r="AB32" s="16"/>
    </row>
    <row r="33" spans="1:28" customFormat="1" x14ac:dyDescent="0.25">
      <c r="A33" s="11">
        <v>7</v>
      </c>
      <c r="B33" s="20" t="s">
        <v>24</v>
      </c>
      <c r="C33" s="12">
        <v>2</v>
      </c>
      <c r="D33" s="12">
        <v>11</v>
      </c>
      <c r="E33" s="12">
        <v>29</v>
      </c>
      <c r="F33" s="18">
        <v>374.18693428112499</v>
      </c>
      <c r="G33" s="17">
        <v>0</v>
      </c>
      <c r="H33" s="18">
        <v>487.93891010007701</v>
      </c>
      <c r="I33" s="18">
        <v>154109.12464023111</v>
      </c>
      <c r="J33" s="18">
        <v>21361.085453078646</v>
      </c>
      <c r="K33" s="12">
        <v>719</v>
      </c>
      <c r="L33" s="12">
        <v>15115</v>
      </c>
      <c r="M33" s="12">
        <v>21690</v>
      </c>
      <c r="N33" s="13">
        <v>14561.509168280299</v>
      </c>
      <c r="O33" s="11">
        <v>20</v>
      </c>
      <c r="P33" s="11">
        <v>154</v>
      </c>
      <c r="Q33" s="13">
        <v>926.51794315515394</v>
      </c>
      <c r="R33" s="6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customFormat="1" x14ac:dyDescent="0.25">
      <c r="A34" s="11">
        <v>8</v>
      </c>
      <c r="B34" s="20" t="s">
        <v>25</v>
      </c>
      <c r="C34" s="11">
        <v>0</v>
      </c>
      <c r="D34" s="12">
        <v>0</v>
      </c>
      <c r="E34" s="12">
        <v>3</v>
      </c>
      <c r="F34" s="18">
        <v>287.41176016690002</v>
      </c>
      <c r="G34" s="17">
        <v>0</v>
      </c>
      <c r="H34" s="17">
        <v>0</v>
      </c>
      <c r="I34" s="18">
        <v>68300.471305949002</v>
      </c>
      <c r="J34" s="18">
        <v>6821.2781338826999</v>
      </c>
      <c r="K34" s="12">
        <v>218</v>
      </c>
      <c r="L34" s="12">
        <v>3154</v>
      </c>
      <c r="M34" s="12">
        <v>3779</v>
      </c>
      <c r="N34" s="13">
        <v>5630.6407038900006</v>
      </c>
      <c r="O34" s="11">
        <v>5</v>
      </c>
      <c r="P34" s="11">
        <v>48</v>
      </c>
      <c r="Q34" s="13">
        <v>298.78498242748816</v>
      </c>
      <c r="R34" s="15"/>
      <c r="S34" s="16"/>
      <c r="T34" s="16"/>
      <c r="U34" s="16"/>
      <c r="V34" s="16"/>
      <c r="W34" s="16"/>
      <c r="X34" s="16"/>
      <c r="Y34" s="16"/>
      <c r="Z34" s="16"/>
      <c r="AA34" s="16"/>
      <c r="AB34" s="16"/>
    </row>
    <row r="35" spans="1:28" customFormat="1" x14ac:dyDescent="0.25">
      <c r="A35" s="11">
        <v>9</v>
      </c>
      <c r="B35" s="20" t="s">
        <v>7</v>
      </c>
      <c r="C35" s="11">
        <v>0</v>
      </c>
      <c r="D35" s="12">
        <v>0</v>
      </c>
      <c r="E35" s="12">
        <v>0</v>
      </c>
      <c r="F35" s="17">
        <v>0</v>
      </c>
      <c r="G35" s="17">
        <v>0</v>
      </c>
      <c r="H35" s="17">
        <v>0</v>
      </c>
      <c r="I35" s="18">
        <v>4.67275494153</v>
      </c>
      <c r="J35" s="17">
        <v>0</v>
      </c>
      <c r="K35" s="11">
        <v>0</v>
      </c>
      <c r="L35" s="11">
        <v>0</v>
      </c>
      <c r="M35" s="11">
        <v>0</v>
      </c>
      <c r="N35" s="13">
        <v>0</v>
      </c>
      <c r="O35" s="11">
        <v>0</v>
      </c>
      <c r="P35" s="11">
        <v>0</v>
      </c>
      <c r="Q35" s="13">
        <v>0</v>
      </c>
      <c r="R35" s="15"/>
      <c r="S35" s="16"/>
      <c r="T35" s="16"/>
      <c r="U35" s="16"/>
      <c r="V35" s="16"/>
      <c r="W35" s="16"/>
      <c r="X35" s="16"/>
      <c r="Y35" s="16"/>
      <c r="Z35" s="16"/>
      <c r="AA35" s="16"/>
      <c r="AB35" s="16"/>
    </row>
    <row r="36" spans="1:28" customFormat="1" x14ac:dyDescent="0.25">
      <c r="A36" s="11">
        <v>10</v>
      </c>
      <c r="B36" s="20" t="s">
        <v>26</v>
      </c>
      <c r="C36" s="11">
        <v>0</v>
      </c>
      <c r="D36" s="12">
        <v>12</v>
      </c>
      <c r="E36" s="12">
        <v>8</v>
      </c>
      <c r="F36" s="18">
        <v>2091.7327153390997</v>
      </c>
      <c r="G36" s="17">
        <v>0</v>
      </c>
      <c r="H36" s="17">
        <v>0</v>
      </c>
      <c r="I36" s="18">
        <v>54798.663046240006</v>
      </c>
      <c r="J36" s="18">
        <v>3440.6964655772999</v>
      </c>
      <c r="K36" s="12">
        <v>142</v>
      </c>
      <c r="L36" s="12">
        <v>6756</v>
      </c>
      <c r="M36" s="12">
        <v>15398</v>
      </c>
      <c r="N36" s="13">
        <v>3848.4216080670003</v>
      </c>
      <c r="O36" s="11">
        <v>7</v>
      </c>
      <c r="P36" s="11">
        <v>49</v>
      </c>
      <c r="Q36" s="13">
        <v>313.71163842367946</v>
      </c>
      <c r="R36" s="9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spans="1:28" customFormat="1" x14ac:dyDescent="0.25">
      <c r="A37" s="11">
        <v>11</v>
      </c>
      <c r="B37" s="20" t="s">
        <v>27</v>
      </c>
      <c r="C37" s="12">
        <v>1</v>
      </c>
      <c r="D37" s="12">
        <v>5</v>
      </c>
      <c r="E37" s="12">
        <v>31</v>
      </c>
      <c r="F37" s="18">
        <v>9799.5801174019507</v>
      </c>
      <c r="G37" s="17">
        <v>0</v>
      </c>
      <c r="H37" s="17">
        <v>0</v>
      </c>
      <c r="I37" s="18">
        <v>191214.03186855404</v>
      </c>
      <c r="J37" s="18">
        <v>114785.77625302378</v>
      </c>
      <c r="K37" s="12">
        <v>638</v>
      </c>
      <c r="L37" s="12">
        <v>10355</v>
      </c>
      <c r="M37" s="12">
        <v>14993</v>
      </c>
      <c r="N37" s="13">
        <v>10503.379324975498</v>
      </c>
      <c r="O37" s="11">
        <v>11</v>
      </c>
      <c r="P37" s="11">
        <v>107</v>
      </c>
      <c r="Q37" s="13">
        <v>806.47585183494584</v>
      </c>
      <c r="R37" s="6"/>
      <c r="S37" s="5"/>
      <c r="T37" s="5"/>
      <c r="U37" s="5"/>
      <c r="V37" s="5"/>
      <c r="W37" s="5"/>
      <c r="X37" s="5"/>
      <c r="Y37" s="5"/>
      <c r="Z37" s="5"/>
      <c r="AA37" s="5"/>
      <c r="AB37" s="5"/>
    </row>
    <row r="38" spans="1:28" customFormat="1" x14ac:dyDescent="0.25">
      <c r="A38" s="43" t="s">
        <v>29</v>
      </c>
      <c r="B38" s="44"/>
      <c r="C38" s="24">
        <f>+SUM(C27:C37)</f>
        <v>3</v>
      </c>
      <c r="D38" s="24">
        <f>+SUM(D27:D37)</f>
        <v>84</v>
      </c>
      <c r="E38" s="24">
        <f>+SUM(E27:E37)</f>
        <v>131</v>
      </c>
      <c r="F38" s="25">
        <f>+SUM(F27:F37)</f>
        <v>13000.231358800545</v>
      </c>
      <c r="G38" s="25">
        <f t="shared" ref="G38:J38" si="2">+SUM(G27:G37)</f>
        <v>0</v>
      </c>
      <c r="H38" s="25">
        <f t="shared" si="2"/>
        <v>487.93891010007701</v>
      </c>
      <c r="I38" s="25">
        <f t="shared" si="2"/>
        <v>657461.64961275167</v>
      </c>
      <c r="J38" s="25">
        <f t="shared" si="2"/>
        <v>161621.58557412325</v>
      </c>
      <c r="K38" s="24">
        <f>+SUM(K27:K37)</f>
        <v>2330</v>
      </c>
      <c r="L38" s="24">
        <f>+SUM(L27:L37)</f>
        <v>48038</v>
      </c>
      <c r="M38" s="24">
        <f>+SUM(M27:M37)</f>
        <v>68788</v>
      </c>
      <c r="N38" s="25">
        <f>+SUM(N27:N37)</f>
        <v>52515.205924847316</v>
      </c>
      <c r="O38" s="24">
        <f t="shared" ref="O38" si="3">+SUM(O27:O37)</f>
        <v>54</v>
      </c>
      <c r="P38" s="24">
        <f>+SUM(P27:P37)</f>
        <v>433</v>
      </c>
      <c r="Q38" s="24">
        <f t="shared" ref="Q38" si="4">+SUM(Q27:Q37)</f>
        <v>3244.9062371059877</v>
      </c>
      <c r="R38" s="15"/>
      <c r="S38" s="16"/>
      <c r="T38" s="16"/>
      <c r="U38" s="16"/>
      <c r="V38" s="16"/>
      <c r="W38" s="16"/>
      <c r="X38" s="16"/>
      <c r="Y38" s="16"/>
      <c r="Z38" s="16"/>
      <c r="AA38" s="16"/>
      <c r="AB38" s="16"/>
    </row>
    <row r="39" spans="1:28" customForma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5"/>
      <c r="T39" s="5"/>
      <c r="U39" s="5"/>
      <c r="V39" s="5"/>
      <c r="W39" s="5"/>
      <c r="X39" s="5"/>
      <c r="Y39" s="5"/>
      <c r="Z39" s="5"/>
      <c r="AA39" s="5"/>
      <c r="AB39" s="5"/>
    </row>
  </sheetData>
  <mergeCells count="21">
    <mergeCell ref="A2:B2"/>
    <mergeCell ref="A3:B3"/>
    <mergeCell ref="A4:B6"/>
    <mergeCell ref="A23:B23"/>
    <mergeCell ref="A38:B38"/>
    <mergeCell ref="A18:B18"/>
    <mergeCell ref="K5:M5"/>
    <mergeCell ref="N5:N6"/>
    <mergeCell ref="O5:Q5"/>
    <mergeCell ref="C3:Q3"/>
    <mergeCell ref="C4:E5"/>
    <mergeCell ref="F4:J5"/>
    <mergeCell ref="K4:Q4"/>
    <mergeCell ref="C23:Q23"/>
    <mergeCell ref="A24:B26"/>
    <mergeCell ref="C24:E25"/>
    <mergeCell ref="F24:J25"/>
    <mergeCell ref="K24:Q24"/>
    <mergeCell ref="K25:M25"/>
    <mergeCell ref="N25:N26"/>
    <mergeCell ref="O25:Q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EE_ERIF_LIM_2026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Jose Luis Epiquien Rivera</cp:lastModifiedBy>
  <dcterms:created xsi:type="dcterms:W3CDTF">2020-12-22T04:15:03Z</dcterms:created>
  <dcterms:modified xsi:type="dcterms:W3CDTF">2026-07-20T20:41:35Z</dcterms:modified>
</cp:coreProperties>
</file>